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14210"/>
</workbook>
</file>

<file path=xl/calcChain.xml><?xml version="1.0" encoding="utf-8"?>
<calcChain xmlns="http://schemas.openxmlformats.org/spreadsheetml/2006/main">
  <c r="C36" i="17"/>
  <c r="C35"/>
  <c r="I16" i="2"/>
  <c r="G40" i="19"/>
  <c r="G41"/>
  <c r="C39"/>
  <c r="D41" i="20"/>
  <c r="G41"/>
  <c r="J19" i="19"/>
  <c r="D40" i="20"/>
  <c r="G40"/>
  <c r="J18"/>
  <c r="D39"/>
  <c r="G39"/>
  <c r="D38"/>
  <c r="G38"/>
  <c r="D37"/>
  <c r="G37"/>
  <c r="D36"/>
  <c r="G36"/>
  <c r="G42" i="17"/>
  <c r="D41"/>
  <c r="G41"/>
  <c r="D40"/>
  <c r="G40"/>
  <c r="D39"/>
  <c r="G39"/>
  <c r="D38"/>
  <c r="G38"/>
  <c r="D37"/>
  <c r="G37"/>
  <c r="J19"/>
  <c r="D36"/>
  <c r="G36"/>
  <c r="D35"/>
  <c r="G35"/>
  <c r="C18" i="19"/>
  <c r="C19"/>
  <c r="C20"/>
  <c r="C21"/>
  <c r="C22"/>
  <c r="C23"/>
  <c r="C24"/>
  <c r="C25"/>
  <c r="D25"/>
  <c r="G25"/>
  <c r="C26"/>
  <c r="C27"/>
  <c r="D27"/>
  <c r="G27"/>
  <c r="C28"/>
  <c r="C29"/>
  <c r="C30"/>
  <c r="C31"/>
  <c r="D31"/>
  <c r="G31"/>
  <c r="C32"/>
  <c r="C33"/>
  <c r="D33"/>
  <c r="G33"/>
  <c r="C34"/>
  <c r="C35"/>
  <c r="D35"/>
  <c r="G35"/>
  <c r="C36"/>
  <c r="D36"/>
  <c r="G36"/>
  <c r="C37"/>
  <c r="D37"/>
  <c r="G37"/>
  <c r="C38"/>
  <c r="D38"/>
  <c r="G38"/>
  <c r="D39"/>
  <c r="G39"/>
  <c r="C17"/>
  <c r="C18" i="17"/>
  <c r="D18"/>
  <c r="C19"/>
  <c r="C20"/>
  <c r="D20"/>
  <c r="G20"/>
  <c r="C21"/>
  <c r="C22"/>
  <c r="D22"/>
  <c r="G22"/>
  <c r="C23"/>
  <c r="C24"/>
  <c r="D24"/>
  <c r="G24"/>
  <c r="C25"/>
  <c r="C26"/>
  <c r="D26"/>
  <c r="G26"/>
  <c r="C27"/>
  <c r="C28"/>
  <c r="D28"/>
  <c r="G28"/>
  <c r="C29"/>
  <c r="C30"/>
  <c r="D30"/>
  <c r="G30"/>
  <c r="C31"/>
  <c r="C32"/>
  <c r="D32"/>
  <c r="G32"/>
  <c r="C33"/>
  <c r="D33"/>
  <c r="G33"/>
  <c r="C34"/>
  <c r="D34"/>
  <c r="G34"/>
  <c r="C17"/>
  <c r="C17" i="20"/>
  <c r="D17"/>
  <c r="C18"/>
  <c r="C19"/>
  <c r="D19"/>
  <c r="G19"/>
  <c r="C20"/>
  <c r="C21"/>
  <c r="D21"/>
  <c r="G21"/>
  <c r="C22"/>
  <c r="C23"/>
  <c r="D23"/>
  <c r="G23"/>
  <c r="C24"/>
  <c r="C25"/>
  <c r="D25"/>
  <c r="G25"/>
  <c r="C26"/>
  <c r="C27"/>
  <c r="D27"/>
  <c r="G27"/>
  <c r="C28"/>
  <c r="C29"/>
  <c r="D29"/>
  <c r="G29"/>
  <c r="C30"/>
  <c r="C31"/>
  <c r="D31"/>
  <c r="G31"/>
  <c r="C32"/>
  <c r="C33"/>
  <c r="D33"/>
  <c r="G33"/>
  <c r="C34"/>
  <c r="C35"/>
  <c r="D35"/>
  <c r="G35"/>
  <c r="C16"/>
  <c r="D34"/>
  <c r="G34"/>
  <c r="D34" i="19"/>
  <c r="G34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9"/>
  <c r="J28" i="19"/>
  <c r="J20"/>
  <c r="J21"/>
  <c r="J29"/>
  <c r="J29" i="17"/>
  <c r="F11" i="2"/>
  <c r="H20"/>
  <c r="F12"/>
  <c r="H21"/>
  <c r="C13"/>
  <c r="C12"/>
  <c r="C11"/>
  <c r="G16" i="17"/>
  <c r="J21"/>
  <c r="J30" i="20"/>
  <c r="D13" i="2"/>
  <c r="J30" i="19"/>
  <c r="D12" i="2"/>
  <c r="J31" i="17"/>
  <c r="D11" i="2"/>
  <c r="J20" i="20"/>
  <c r="J29"/>
  <c r="B13" i="2"/>
  <c r="J30" i="17"/>
  <c r="B11" i="2"/>
  <c r="B12"/>
  <c r="J31" i="19"/>
  <c r="E12" i="2"/>
  <c r="G17" i="20"/>
  <c r="F11"/>
  <c r="G13" i="2"/>
  <c r="I22"/>
  <c r="G18" i="17"/>
  <c r="F12"/>
  <c r="G11" i="2"/>
  <c r="I20"/>
  <c r="F12" i="19"/>
  <c r="G12" i="2"/>
  <c r="I21"/>
  <c r="J31" i="20"/>
  <c r="E13" i="2"/>
  <c r="J32" i="17"/>
  <c r="E11" i="2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<sst xmlns="http://schemas.openxmlformats.org/spreadsheetml/2006/main" count="104" uniqueCount="53">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</sst>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72" formatCode="0.0000"/>
    <numFmt numFmtId="173" formatCode="0.000"/>
    <numFmt numFmtId="174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7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4" fontId="3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0" fontId="0" fillId="0" borderId="0" xfId="0" applyFill="1"/>
    <xf numFmtId="172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74" fontId="3" fillId="0" borderId="1" xfId="0" applyNumberFormat="1" applyFont="1" applyBorder="1" applyAlignment="1">
      <alignment horizontal="center"/>
    </xf>
    <xf numFmtId="174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73" fontId="3" fillId="0" borderId="1" xfId="0" applyNumberFormat="1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74" fontId="9" fillId="0" borderId="1" xfId="0" applyNumberFormat="1" applyFont="1" applyBorder="1"/>
    <xf numFmtId="174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74" fontId="9" fillId="0" borderId="1" xfId="0" applyNumberFormat="1" applyFont="1" applyBorder="1" applyAlignment="1">
      <alignment horizontal="right"/>
    </xf>
    <xf numFmtId="174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73" fontId="3" fillId="0" borderId="0" xfId="0" applyNumberFormat="1" applyFont="1" applyBorder="1" applyAlignment="1">
      <alignment horizontal="center"/>
    </xf>
    <xf numFmtId="17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74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72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Punto1!$E$16:$E$36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Punto1!$D$16:$D$36</c:f>
              <c:numCache>
                <c:formatCode>0.000</c:formatCode>
                <c:ptCount val="21"/>
                <c:pt idx="0">
                  <c:v>0</c:v>
                </c:pt>
                <c:pt idx="1">
                  <c:v>0.35296505490439339</c:v>
                </c:pt>
                <c:pt idx="2">
                  <c:v>0.65929681087211522</c:v>
                </c:pt>
                <c:pt idx="3">
                  <c:v>0.94586522774514536</c:v>
                </c:pt>
                <c:pt idx="4">
                  <c:v>1.0545635927659498</c:v>
                </c:pt>
                <c:pt idx="5">
                  <c:v>1.1632619577867545</c:v>
                </c:pt>
                <c:pt idx="6">
                  <c:v>1.2126703055234838</c:v>
                </c:pt>
                <c:pt idx="7">
                  <c:v>1.2225519750708296</c:v>
                </c:pt>
                <c:pt idx="8">
                  <c:v>1.1434986186920624</c:v>
                </c:pt>
                <c:pt idx="9">
                  <c:v>1.0940902709553335</c:v>
                </c:pt>
                <c:pt idx="10">
                  <c:v>0.99527357548187478</c:v>
                </c:pt>
                <c:pt idx="11">
                  <c:v>0.91622021910310769</c:v>
                </c:pt>
                <c:pt idx="12">
                  <c:v>0.85693020181903257</c:v>
                </c:pt>
                <c:pt idx="13">
                  <c:v>0.81740352362964908</c:v>
                </c:pt>
                <c:pt idx="14">
                  <c:v>0.7877585149876114</c:v>
                </c:pt>
                <c:pt idx="15">
                  <c:v>0.75811350634557384</c:v>
                </c:pt>
                <c:pt idx="16">
                  <c:v>0.73835016725088221</c:v>
                </c:pt>
                <c:pt idx="17">
                  <c:v>0.71858682815619035</c:v>
                </c:pt>
                <c:pt idx="18">
                  <c:v>0.6988234890614986</c:v>
                </c:pt>
                <c:pt idx="19">
                  <c:v>0.68894181951415279</c:v>
                </c:pt>
                <c:pt idx="20">
                  <c:v>0.67906014996680697</c:v>
                </c:pt>
              </c:numCache>
            </c:numRef>
          </c:yVal>
          <c:smooth val="1"/>
        </c:ser>
        <c:axId val="33900032"/>
        <c:axId val="33902592"/>
      </c:scatterChart>
      <c:valAx>
        <c:axId val="339000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2592"/>
        <c:crosses val="autoZero"/>
        <c:crossBetween val="midCat"/>
        <c:majorUnit val="1"/>
      </c:valAx>
      <c:valAx>
        <c:axId val="339025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0032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Punto2!$D$16:$D$38</c:f>
              <c:numCache>
                <c:formatCode>0.000</c:formatCode>
                <c:ptCount val="23"/>
                <c:pt idx="0">
                  <c:v>0</c:v>
                </c:pt>
                <c:pt idx="1">
                  <c:v>0.55059844585131068</c:v>
                </c:pt>
                <c:pt idx="2">
                  <c:v>0.86681187136637849</c:v>
                </c:pt>
                <c:pt idx="3">
                  <c:v>1.0842086014079872</c:v>
                </c:pt>
                <c:pt idx="4">
                  <c:v>1.34113200963898</c:v>
                </c:pt>
                <c:pt idx="5">
                  <c:v>1.6375820960593559</c:v>
                </c:pt>
                <c:pt idx="6">
                  <c:v>1.766043800174852</c:v>
                </c:pt>
                <c:pt idx="7">
                  <c:v>1.8352154870062733</c:v>
                </c:pt>
                <c:pt idx="8">
                  <c:v>1.785807139269544</c:v>
                </c:pt>
                <c:pt idx="9">
                  <c:v>1.6079370874173182</c:v>
                </c:pt>
                <c:pt idx="10">
                  <c:v>1.5190020614912056</c:v>
                </c:pt>
                <c:pt idx="11">
                  <c:v>1.4498303746597847</c:v>
                </c:pt>
                <c:pt idx="12">
                  <c:v>1.4004220269230552</c:v>
                </c:pt>
                <c:pt idx="13">
                  <c:v>1.34113200963898</c:v>
                </c:pt>
                <c:pt idx="14">
                  <c:v>1.3016053314495963</c:v>
                </c:pt>
                <c:pt idx="15">
                  <c:v>1.2423153141655214</c:v>
                </c:pt>
                <c:pt idx="16">
                  <c:v>1.1929069664287919</c:v>
                </c:pt>
                <c:pt idx="17">
                  <c:v>1.1434986186920624</c:v>
                </c:pt>
                <c:pt idx="18" formatCode="0.0000">
                  <c:v>1.1039719405026793</c:v>
                </c:pt>
                <c:pt idx="19" formatCode="0.0000">
                  <c:v>1.0743269318606414</c:v>
                </c:pt>
                <c:pt idx="20" formatCode="0.0000">
                  <c:v>1.0545635927659498</c:v>
                </c:pt>
                <c:pt idx="21" formatCode="0.0000">
                  <c:v>1.0348002536712582</c:v>
                </c:pt>
                <c:pt idx="22" formatCode="0.0000">
                  <c:v>1.044681923218604</c:v>
                </c:pt>
              </c:numCache>
            </c:numRef>
          </c:yVal>
          <c:smooth val="1"/>
        </c:ser>
        <c:axId val="33926528"/>
        <c:axId val="33941376"/>
      </c:scatterChart>
      <c:valAx>
        <c:axId val="339265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41376"/>
        <c:crosses val="autoZero"/>
        <c:crossBetween val="midCat"/>
        <c:majorUnit val="1"/>
        <c:minorUnit val="1"/>
      </c:valAx>
      <c:valAx>
        <c:axId val="33941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265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83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Punto3!$D$15:$D$35</c:f>
              <c:numCache>
                <c:formatCode>0.000</c:formatCode>
                <c:ptCount val="21"/>
                <c:pt idx="0">
                  <c:v>0</c:v>
                </c:pt>
                <c:pt idx="1">
                  <c:v>0.85693020181903257</c:v>
                </c:pt>
                <c:pt idx="2">
                  <c:v>1.4399487051124387</c:v>
                </c:pt>
                <c:pt idx="3">
                  <c:v>1.6968721133434312</c:v>
                </c:pt>
                <c:pt idx="4">
                  <c:v>1.943913852027078</c:v>
                </c:pt>
                <c:pt idx="5">
                  <c:v>2.0328488779531906</c:v>
                </c:pt>
                <c:pt idx="6">
                  <c:v>2.1613105820686873</c:v>
                </c:pt>
                <c:pt idx="7">
                  <c:v>2.2008372602580701</c:v>
                </c:pt>
                <c:pt idx="8">
                  <c:v>2.1119022343319576</c:v>
                </c:pt>
                <c:pt idx="9">
                  <c:v>1.9834405302164613</c:v>
                </c:pt>
                <c:pt idx="10">
                  <c:v>1.8154521479115815</c:v>
                </c:pt>
                <c:pt idx="11">
                  <c:v>1.6869904437960854</c:v>
                </c:pt>
                <c:pt idx="12">
                  <c:v>1.6079370874173182</c:v>
                </c:pt>
                <c:pt idx="13">
                  <c:v>1.5288837310385517</c:v>
                </c:pt>
                <c:pt idx="14">
                  <c:v>1.4695937137544761</c:v>
                </c:pt>
                <c:pt idx="15" formatCode="0.0000">
                  <c:v>1.4300670355650926</c:v>
                </c:pt>
                <c:pt idx="16" formatCode="0.0000">
                  <c:v>1.410303696470401</c:v>
                </c:pt>
                <c:pt idx="17" formatCode="0.0000">
                  <c:v>1.3707770182810175</c:v>
                </c:pt>
                <c:pt idx="18" formatCode="0.0000">
                  <c:v>1.3510136791863259</c:v>
                </c:pt>
                <c:pt idx="19" formatCode="0.0000">
                  <c:v>1.331250340091634</c:v>
                </c:pt>
                <c:pt idx="20" formatCode="0.0000">
                  <c:v>1.3213686705442882</c:v>
                </c:pt>
              </c:numCache>
            </c:numRef>
          </c:yVal>
          <c:smooth val="1"/>
        </c:ser>
        <c:axId val="34448896"/>
        <c:axId val="34459648"/>
      </c:scatterChart>
      <c:valAx>
        <c:axId val="344488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68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59648"/>
        <c:crosses val="autoZero"/>
        <c:crossBetween val="midCat"/>
        <c:majorUnit val="1"/>
        <c:minorUnit val="1"/>
      </c:valAx>
      <c:valAx>
        <c:axId val="344596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46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488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19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1.0397000000000001</c:v>
                </c:pt>
                <c:pt idx="1">
                  <c:v>1.2225519750708296</c:v>
                </c:pt>
                <c:pt idx="2">
                  <c:v>1.8352154870062733</c:v>
                </c:pt>
                <c:pt idx="3">
                  <c:v>2.2008372602580701</c:v>
                </c:pt>
              </c:numCache>
            </c:numRef>
          </c:yVal>
        </c:ser>
        <c:axId val="33987200"/>
        <c:axId val="34005760"/>
      </c:scatterChart>
      <c:valAx>
        <c:axId val="339872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05760"/>
        <c:crosses val="autoZero"/>
        <c:crossBetween val="midCat"/>
      </c:valAx>
      <c:valAx>
        <c:axId val="340057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872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4" zoomScaleNormal="110" workbookViewId="0">
      <selection activeCell="G48" sqref="G48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1.2225519750708296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44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10.66</v>
      </c>
    </row>
    <row r="17" spans="1:18">
      <c r="A17" s="29">
        <v>0.5</v>
      </c>
      <c r="B17" s="32">
        <v>25</v>
      </c>
      <c r="C17" s="33">
        <f>(0.00299639*B17+0.03211882)/9.81*1000</f>
        <v>10.9101498470948</v>
      </c>
      <c r="D17" s="33">
        <f t="shared" si="0"/>
        <v>0.35296505490439339</v>
      </c>
      <c r="E17" s="29">
        <v>0.5</v>
      </c>
      <c r="F17" s="35">
        <v>8</v>
      </c>
      <c r="G17" s="34">
        <f t="shared" si="1"/>
        <v>0.70593010980878679</v>
      </c>
      <c r="I17" s="23" t="s">
        <v>11</v>
      </c>
      <c r="J17" s="23">
        <v>70.59</v>
      </c>
    </row>
    <row r="18" spans="1:18">
      <c r="A18" s="29">
        <f t="shared" ref="A18:A41" si="2">A17+0.5</f>
        <v>1</v>
      </c>
      <c r="B18" s="32">
        <v>56</v>
      </c>
      <c r="C18" s="33">
        <f t="shared" ref="C18:C36" si="3">(0.00299639*B18+0.03211882)/9.81*1000</f>
        <v>20.378864424057081</v>
      </c>
      <c r="D18" s="33">
        <f t="shared" si="0"/>
        <v>0.65929681087211522</v>
      </c>
      <c r="E18" s="29">
        <f t="shared" ref="E18:E25" si="4">E17+0.5</f>
        <v>1</v>
      </c>
      <c r="F18" s="35">
        <v>24</v>
      </c>
      <c r="G18" s="34">
        <f t="shared" si="1"/>
        <v>1.3185936217442304</v>
      </c>
      <c r="I18" s="23" t="s">
        <v>12</v>
      </c>
      <c r="J18" s="37">
        <v>63.25</v>
      </c>
    </row>
    <row r="19" spans="1:18">
      <c r="A19" s="29">
        <f t="shared" si="2"/>
        <v>1.5</v>
      </c>
      <c r="B19" s="32">
        <v>85</v>
      </c>
      <c r="C19" s="33">
        <f t="shared" si="3"/>
        <v>29.236694189602442</v>
      </c>
      <c r="D19" s="33">
        <f t="shared" si="0"/>
        <v>0.94586522774514536</v>
      </c>
      <c r="E19" s="29">
        <f t="shared" si="4"/>
        <v>1.5</v>
      </c>
      <c r="F19" s="35">
        <v>50</v>
      </c>
      <c r="G19" s="34">
        <f t="shared" si="1"/>
        <v>1.8917304554902907</v>
      </c>
      <c r="I19" s="23" t="s">
        <v>13</v>
      </c>
      <c r="J19" s="38">
        <f>J17-J18</f>
        <v>7.3400000000000034</v>
      </c>
    </row>
    <row r="20" spans="1:18">
      <c r="A20" s="29">
        <f t="shared" si="2"/>
        <v>2</v>
      </c>
      <c r="B20" s="32">
        <v>96</v>
      </c>
      <c r="C20" s="33">
        <f t="shared" si="3"/>
        <v>32.59656065239551</v>
      </c>
      <c r="D20" s="33">
        <f t="shared" si="0"/>
        <v>1.0545635927659498</v>
      </c>
      <c r="E20" s="29">
        <f t="shared" si="4"/>
        <v>2</v>
      </c>
      <c r="F20" s="35">
        <v>78</v>
      </c>
      <c r="G20" s="34">
        <f t="shared" si="1"/>
        <v>2.1091271855318996</v>
      </c>
      <c r="I20" s="39" t="s">
        <v>14</v>
      </c>
      <c r="J20" s="40">
        <f>J18-J16</f>
        <v>52.59</v>
      </c>
    </row>
    <row r="21" spans="1:18">
      <c r="A21" s="29">
        <f t="shared" si="2"/>
        <v>2.5</v>
      </c>
      <c r="B21" s="32">
        <v>107</v>
      </c>
      <c r="C21" s="33">
        <f t="shared" si="3"/>
        <v>35.956427115188582</v>
      </c>
      <c r="D21" s="33">
        <f t="shared" si="0"/>
        <v>1.1632619577867545</v>
      </c>
      <c r="E21" s="29">
        <f t="shared" si="4"/>
        <v>2.5</v>
      </c>
      <c r="F21" s="35">
        <v>114</v>
      </c>
      <c r="G21" s="34">
        <f t="shared" si="1"/>
        <v>2.3265239155735089</v>
      </c>
      <c r="I21" s="39" t="s">
        <v>15</v>
      </c>
      <c r="J21" s="38">
        <f>(J19/J20)*100</f>
        <v>13.957026050579962</v>
      </c>
    </row>
    <row r="22" spans="1:18">
      <c r="A22" s="29">
        <f t="shared" si="2"/>
        <v>3</v>
      </c>
      <c r="B22" s="32">
        <v>112</v>
      </c>
      <c r="C22" s="33">
        <f t="shared" si="3"/>
        <v>37.483639143730883</v>
      </c>
      <c r="D22" s="33">
        <f t="shared" si="0"/>
        <v>1.2126703055234838</v>
      </c>
      <c r="E22" s="29">
        <f t="shared" si="4"/>
        <v>3</v>
      </c>
      <c r="F22" s="35">
        <v>160</v>
      </c>
      <c r="G22" s="34">
        <f t="shared" si="1"/>
        <v>2.4253406110469675</v>
      </c>
      <c r="K22" s="18"/>
      <c r="L22" s="18"/>
    </row>
    <row r="23" spans="1:18">
      <c r="A23" s="29">
        <f t="shared" si="2"/>
        <v>3.5</v>
      </c>
      <c r="B23" s="32">
        <v>113</v>
      </c>
      <c r="C23" s="33">
        <f t="shared" si="3"/>
        <v>37.789081549439345</v>
      </c>
      <c r="D23" s="33">
        <f t="shared" si="0"/>
        <v>1.2225519750708296</v>
      </c>
      <c r="E23" s="29">
        <f t="shared" si="4"/>
        <v>3.5</v>
      </c>
      <c r="F23" s="35">
        <v>222</v>
      </c>
      <c r="G23" s="34">
        <f t="shared" si="1"/>
        <v>2.4451039501416592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105</v>
      </c>
      <c r="C24" s="33">
        <f t="shared" si="3"/>
        <v>35.345542303771651</v>
      </c>
      <c r="D24" s="33">
        <f t="shared" si="0"/>
        <v>1.1434986186920624</v>
      </c>
      <c r="E24" s="29">
        <f t="shared" si="4"/>
        <v>4</v>
      </c>
      <c r="F24" s="35">
        <v>282</v>
      </c>
      <c r="G24" s="34">
        <f t="shared" si="1"/>
        <v>2.2869972373841247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100</v>
      </c>
      <c r="C25" s="33">
        <f t="shared" si="3"/>
        <v>33.818330275229357</v>
      </c>
      <c r="D25" s="33">
        <f t="shared" si="0"/>
        <v>1.0940902709553335</v>
      </c>
      <c r="E25" s="29">
        <f t="shared" si="4"/>
        <v>4.5</v>
      </c>
      <c r="F25" s="35">
        <v>360</v>
      </c>
      <c r="G25" s="34">
        <f t="shared" si="1"/>
        <v>2.188180541910667</v>
      </c>
      <c r="H25" s="2"/>
      <c r="I25" s="39" t="s">
        <v>18</v>
      </c>
      <c r="J25" s="41">
        <v>278.81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90</v>
      </c>
      <c r="C26" s="33">
        <f t="shared" si="3"/>
        <v>30.763906218144751</v>
      </c>
      <c r="D26" s="33">
        <f t="shared" si="0"/>
        <v>0.99527357548187478</v>
      </c>
      <c r="E26" s="29">
        <f t="shared" ref="E26:E32" si="5">E25+0.5</f>
        <v>5</v>
      </c>
      <c r="F26" s="35">
        <v>420</v>
      </c>
      <c r="G26" s="34">
        <f t="shared" si="1"/>
        <v>1.9905471509637496</v>
      </c>
      <c r="I26" s="39" t="s">
        <v>19</v>
      </c>
      <c r="J26" s="41">
        <v>150.86000000000001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82</v>
      </c>
      <c r="C27" s="33">
        <f t="shared" si="3"/>
        <v>28.320366972477061</v>
      </c>
      <c r="D27" s="33">
        <f t="shared" si="0"/>
        <v>0.91622021910310769</v>
      </c>
      <c r="E27" s="29">
        <f t="shared" si="5"/>
        <v>5.5</v>
      </c>
      <c r="F27" s="35">
        <v>480</v>
      </c>
      <c r="G27" s="34">
        <f t="shared" si="1"/>
        <v>1.8324404382062154</v>
      </c>
      <c r="I27" s="39" t="s">
        <v>20</v>
      </c>
      <c r="J27" s="42">
        <f>J25-J26</f>
        <v>127.94999999999999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76</v>
      </c>
      <c r="C28" s="33">
        <f t="shared" si="3"/>
        <v>26.487712538226297</v>
      </c>
      <c r="D28" s="33">
        <f t="shared" si="0"/>
        <v>0.85693020181903257</v>
      </c>
      <c r="E28" s="29">
        <f t="shared" si="5"/>
        <v>6</v>
      </c>
      <c r="F28" s="35">
        <v>530</v>
      </c>
      <c r="G28" s="34">
        <f t="shared" si="1"/>
        <v>1.7138604036380651</v>
      </c>
      <c r="I28" s="39" t="s">
        <v>17</v>
      </c>
      <c r="J28" s="36">
        <v>1.93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72</v>
      </c>
      <c r="C29" s="33">
        <f t="shared" si="3"/>
        <v>25.265942915392454</v>
      </c>
      <c r="D29" s="33">
        <f t="shared" si="0"/>
        <v>0.81740352362964908</v>
      </c>
      <c r="E29" s="29">
        <f t="shared" si="5"/>
        <v>6.5</v>
      </c>
      <c r="F29" s="35">
        <v>584</v>
      </c>
      <c r="G29" s="34">
        <f t="shared" si="1"/>
        <v>1.6348070472592982</v>
      </c>
      <c r="I29" s="39" t="s">
        <v>36</v>
      </c>
      <c r="J29" s="43">
        <f>J28*B12</f>
        <v>59.656300000000002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69</v>
      </c>
      <c r="C30" s="33">
        <f t="shared" si="3"/>
        <v>24.349615698267069</v>
      </c>
      <c r="D30" s="33">
        <f t="shared" si="0"/>
        <v>0.7877585149876114</v>
      </c>
      <c r="E30" s="29">
        <f t="shared" si="5"/>
        <v>7</v>
      </c>
      <c r="F30" s="35">
        <v>630</v>
      </c>
      <c r="G30" s="34">
        <f t="shared" si="1"/>
        <v>1.5755170299752228</v>
      </c>
      <c r="I30" s="39" t="s">
        <v>21</v>
      </c>
      <c r="J30" s="43">
        <f>J21</f>
        <v>13.957026050579962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66</v>
      </c>
      <c r="C31" s="33">
        <f t="shared" si="3"/>
        <v>23.433288481141687</v>
      </c>
      <c r="D31" s="33">
        <f t="shared" si="0"/>
        <v>0.75811350634557384</v>
      </c>
      <c r="E31" s="29">
        <f t="shared" si="5"/>
        <v>7.5</v>
      </c>
      <c r="F31" s="35">
        <v>678</v>
      </c>
      <c r="G31" s="34">
        <f t="shared" si="1"/>
        <v>1.5162270126911477</v>
      </c>
      <c r="I31" s="44" t="s">
        <v>37</v>
      </c>
      <c r="J31" s="43">
        <f>J27/J29</f>
        <v>2.1447860494197593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64</v>
      </c>
      <c r="C32" s="33">
        <f t="shared" si="3"/>
        <v>22.822403669724768</v>
      </c>
      <c r="D32" s="33">
        <f t="shared" si="0"/>
        <v>0.73835016725088221</v>
      </c>
      <c r="E32" s="29">
        <f t="shared" si="5"/>
        <v>8</v>
      </c>
      <c r="F32" s="35">
        <v>710</v>
      </c>
      <c r="G32" s="34">
        <f t="shared" si="1"/>
        <v>1.4767003345017644</v>
      </c>
      <c r="I32" s="44" t="s">
        <v>38</v>
      </c>
      <c r="J32" s="43">
        <f>J31/(1+J30/100)</f>
        <v>1.8821007565323735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62</v>
      </c>
      <c r="C33" s="33">
        <f t="shared" si="3"/>
        <v>22.211518858307844</v>
      </c>
      <c r="D33" s="33">
        <f t="shared" si="0"/>
        <v>0.71858682815619035</v>
      </c>
      <c r="E33" s="29">
        <f>E32+0.5</f>
        <v>8.5</v>
      </c>
      <c r="F33" s="35">
        <v>730</v>
      </c>
      <c r="G33" s="34">
        <f t="shared" si="1"/>
        <v>1.4371736563123807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60</v>
      </c>
      <c r="C34" s="33">
        <f t="shared" si="3"/>
        <v>21.600634046890921</v>
      </c>
      <c r="D34" s="33">
        <f t="shared" si="0"/>
        <v>0.6988234890614986</v>
      </c>
      <c r="E34" s="29">
        <f t="shared" ref="E34:E41" si="6">E33+0.5</f>
        <v>9</v>
      </c>
      <c r="F34" s="35">
        <v>752</v>
      </c>
      <c r="G34" s="34">
        <f t="shared" si="1"/>
        <v>1.3976469781229972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59</v>
      </c>
      <c r="C35" s="33">
        <f t="shared" si="3"/>
        <v>21.295191641182463</v>
      </c>
      <c r="D35" s="33">
        <f t="shared" si="0"/>
        <v>0.68894181951415279</v>
      </c>
      <c r="E35" s="29">
        <f t="shared" si="6"/>
        <v>9.5</v>
      </c>
      <c r="F35" s="35">
        <v>776</v>
      </c>
      <c r="G35" s="34">
        <f t="shared" si="1"/>
        <v>1.3778836390283056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58</v>
      </c>
      <c r="C36" s="33">
        <f t="shared" si="3"/>
        <v>20.989749235474005</v>
      </c>
      <c r="D36" s="33">
        <f t="shared" si="0"/>
        <v>0.67906014996680697</v>
      </c>
      <c r="E36" s="29">
        <f t="shared" si="6"/>
        <v>10</v>
      </c>
      <c r="F36" s="35">
        <v>794</v>
      </c>
      <c r="G36" s="34">
        <f t="shared" si="1"/>
        <v>1.3581202999336139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7" workbookViewId="0">
      <selection activeCell="J19" sqref="J1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1.8352154870062733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10.210000000000001</v>
      </c>
      <c r="L16" s="31"/>
      <c r="M16" s="54"/>
      <c r="N16" s="56"/>
    </row>
    <row r="17" spans="1:20">
      <c r="A17" s="29">
        <f>A16+0.5</f>
        <v>0.5</v>
      </c>
      <c r="B17" s="32">
        <v>45</v>
      </c>
      <c r="C17" s="33">
        <f>(0.00299639*B17+0.03211882)/9.81*1000</f>
        <v>17.018997961264013</v>
      </c>
      <c r="D17" s="33">
        <f t="shared" si="0"/>
        <v>0.55059844585131068</v>
      </c>
      <c r="E17" s="29">
        <v>0.5</v>
      </c>
      <c r="F17" s="35">
        <v>-30</v>
      </c>
      <c r="G17" s="34">
        <f t="shared" si="1"/>
        <v>0.55059844585131068</v>
      </c>
      <c r="I17" s="23" t="s">
        <v>11</v>
      </c>
      <c r="J17" s="37">
        <v>66.849999999999994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77</v>
      </c>
      <c r="C18" s="33">
        <f t="shared" ref="C18:C39" si="3">(0.00299639*B18+0.03211882)/9.81*1000</f>
        <v>26.793154943934759</v>
      </c>
      <c r="D18" s="33">
        <f t="shared" si="0"/>
        <v>0.86681187136637849</v>
      </c>
      <c r="E18" s="29">
        <f t="shared" ref="E18:E24" si="4">E17+0.5</f>
        <v>1</v>
      </c>
      <c r="F18" s="35">
        <v>-50</v>
      </c>
      <c r="G18" s="34">
        <f t="shared" si="1"/>
        <v>0.86681187136637849</v>
      </c>
      <c r="I18" s="23" t="s">
        <v>12</v>
      </c>
      <c r="J18" s="37">
        <v>60.02</v>
      </c>
      <c r="L18" s="31"/>
      <c r="M18" s="54"/>
      <c r="N18" s="56"/>
    </row>
    <row r="19" spans="1:20">
      <c r="A19" s="29">
        <f t="shared" si="2"/>
        <v>1.5</v>
      </c>
      <c r="B19" s="32">
        <v>99</v>
      </c>
      <c r="C19" s="33">
        <f t="shared" si="3"/>
        <v>33.512887869520888</v>
      </c>
      <c r="D19" s="33">
        <f t="shared" si="0"/>
        <v>1.0842086014079872</v>
      </c>
      <c r="E19" s="29">
        <f t="shared" si="4"/>
        <v>1.5</v>
      </c>
      <c r="F19" s="35">
        <v>-50</v>
      </c>
      <c r="G19" s="34">
        <f t="shared" si="1"/>
        <v>1.0842086014079872</v>
      </c>
      <c r="I19" s="23" t="s">
        <v>13</v>
      </c>
      <c r="J19" s="43">
        <f>J17-J18</f>
        <v>6.8299999999999912</v>
      </c>
      <c r="L19" s="31"/>
      <c r="M19" s="54"/>
      <c r="N19" s="57"/>
    </row>
    <row r="20" spans="1:20">
      <c r="A20" s="29">
        <f t="shared" si="2"/>
        <v>2</v>
      </c>
      <c r="B20" s="32">
        <v>125</v>
      </c>
      <c r="C20" s="33">
        <f t="shared" si="3"/>
        <v>41.454390417940871</v>
      </c>
      <c r="D20" s="33">
        <f t="shared" si="0"/>
        <v>1.34113200963898</v>
      </c>
      <c r="E20" s="29">
        <f t="shared" si="4"/>
        <v>2</v>
      </c>
      <c r="F20" s="35">
        <v>-44</v>
      </c>
      <c r="G20" s="34">
        <f t="shared" si="1"/>
        <v>1.34113200963898</v>
      </c>
      <c r="I20" s="39" t="s">
        <v>14</v>
      </c>
      <c r="J20" s="36">
        <f>J18-J16</f>
        <v>49.81</v>
      </c>
      <c r="L20" s="31"/>
      <c r="M20" s="58"/>
      <c r="N20" s="59"/>
    </row>
    <row r="21" spans="1:20">
      <c r="A21" s="29">
        <f t="shared" si="2"/>
        <v>2.5</v>
      </c>
      <c r="B21" s="32">
        <v>155</v>
      </c>
      <c r="C21" s="33">
        <f t="shared" si="3"/>
        <v>50.617662589194694</v>
      </c>
      <c r="D21" s="33">
        <f t="shared" si="0"/>
        <v>1.6375820960593559</v>
      </c>
      <c r="E21" s="29">
        <f t="shared" si="4"/>
        <v>2.5</v>
      </c>
      <c r="F21" s="35">
        <v>-22</v>
      </c>
      <c r="G21" s="34">
        <f t="shared" si="1"/>
        <v>1.6375820960593559</v>
      </c>
      <c r="I21" s="39" t="s">
        <v>15</v>
      </c>
      <c r="J21" s="43">
        <f>(J19/J20)*100</f>
        <v>13.712106002810662</v>
      </c>
      <c r="L21" s="31"/>
      <c r="M21" s="58"/>
      <c r="N21" s="57"/>
    </row>
    <row r="22" spans="1:20">
      <c r="A22" s="29">
        <f t="shared" si="2"/>
        <v>3</v>
      </c>
      <c r="B22" s="32">
        <v>168</v>
      </c>
      <c r="C22" s="33">
        <f t="shared" si="3"/>
        <v>54.588413863404675</v>
      </c>
      <c r="D22" s="33">
        <f t="shared" si="0"/>
        <v>1.766043800174852</v>
      </c>
      <c r="E22" s="29">
        <f t="shared" si="4"/>
        <v>3</v>
      </c>
      <c r="F22" s="35">
        <v>14</v>
      </c>
      <c r="G22" s="34">
        <f t="shared" si="1"/>
        <v>1.766043800174852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175</v>
      </c>
      <c r="C23" s="33">
        <f t="shared" si="3"/>
        <v>56.726510703363907</v>
      </c>
      <c r="D23" s="33">
        <f t="shared" si="0"/>
        <v>1.8352154870062733</v>
      </c>
      <c r="E23" s="29">
        <f t="shared" si="4"/>
        <v>3.5</v>
      </c>
      <c r="F23" s="35">
        <v>54</v>
      </c>
      <c r="G23" s="34">
        <f t="shared" si="1"/>
        <v>1.8352154870062733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170</v>
      </c>
      <c r="C24" s="33">
        <f t="shared" si="3"/>
        <v>55.199298674821605</v>
      </c>
      <c r="D24" s="33">
        <f t="shared" si="0"/>
        <v>1.785807139269544</v>
      </c>
      <c r="E24" s="29">
        <f t="shared" si="4"/>
        <v>4</v>
      </c>
      <c r="F24" s="35">
        <v>108</v>
      </c>
      <c r="G24" s="34">
        <f t="shared" si="1"/>
        <v>1.785807139269544</v>
      </c>
      <c r="H24" s="2"/>
      <c r="I24" s="39" t="s">
        <v>18</v>
      </c>
      <c r="J24" s="41">
        <v>273.77999999999997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152</v>
      </c>
      <c r="C25" s="33">
        <f t="shared" si="3"/>
        <v>49.701335372069309</v>
      </c>
      <c r="D25" s="33">
        <f t="shared" si="0"/>
        <v>1.6079370874173182</v>
      </c>
      <c r="E25" s="29">
        <f t="shared" ref="E25:E42" si="5">E24+0.5</f>
        <v>4.5</v>
      </c>
      <c r="F25" s="35">
        <v>160</v>
      </c>
      <c r="G25" s="34">
        <f t="shared" si="1"/>
        <v>1.6079370874173182</v>
      </c>
      <c r="H25" s="2"/>
      <c r="I25" s="39" t="s">
        <v>19</v>
      </c>
      <c r="J25" s="41">
        <v>148.33000000000001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143</v>
      </c>
      <c r="C26" s="33">
        <f t="shared" si="3"/>
        <v>46.952353720693168</v>
      </c>
      <c r="D26" s="33">
        <f t="shared" si="0"/>
        <v>1.5190020614912056</v>
      </c>
      <c r="E26" s="29">
        <f t="shared" si="5"/>
        <v>5</v>
      </c>
      <c r="F26" s="35">
        <v>204</v>
      </c>
      <c r="G26" s="34">
        <f t="shared" si="1"/>
        <v>1.5190020614912056</v>
      </c>
      <c r="I26" s="39" t="s">
        <v>20</v>
      </c>
      <c r="J26" s="45">
        <f>J24-J25</f>
        <v>125.44999999999996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136</v>
      </c>
      <c r="C27" s="33">
        <f t="shared" si="3"/>
        <v>44.814256880733943</v>
      </c>
      <c r="D27" s="33">
        <f t="shared" si="0"/>
        <v>1.4498303746597847</v>
      </c>
      <c r="E27" s="29">
        <f t="shared" si="5"/>
        <v>5.5</v>
      </c>
      <c r="F27" s="35">
        <v>260</v>
      </c>
      <c r="G27" s="34">
        <f t="shared" si="1"/>
        <v>1.4498303746597847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131</v>
      </c>
      <c r="C28" s="33">
        <f t="shared" si="3"/>
        <v>43.287044852191634</v>
      </c>
      <c r="D28" s="33">
        <f t="shared" si="0"/>
        <v>1.4004220269230552</v>
      </c>
      <c r="E28" s="29">
        <f t="shared" si="5"/>
        <v>6</v>
      </c>
      <c r="F28" s="35">
        <v>310</v>
      </c>
      <c r="G28" s="34">
        <f t="shared" si="1"/>
        <v>1.4004220269230552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125</v>
      </c>
      <c r="C29" s="33">
        <f t="shared" si="3"/>
        <v>41.454390417940871</v>
      </c>
      <c r="D29" s="33">
        <f t="shared" si="0"/>
        <v>1.34113200963898</v>
      </c>
      <c r="E29" s="29">
        <f t="shared" si="5"/>
        <v>6.5</v>
      </c>
      <c r="F29" s="35">
        <v>380</v>
      </c>
      <c r="G29" s="34">
        <f t="shared" si="1"/>
        <v>1.34113200963898</v>
      </c>
      <c r="I29" s="39" t="s">
        <v>21</v>
      </c>
      <c r="J29" s="43">
        <f>J21</f>
        <v>13.712106002810662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121</v>
      </c>
      <c r="C30" s="33">
        <f t="shared" si="3"/>
        <v>40.232620795107024</v>
      </c>
      <c r="D30" s="33">
        <f t="shared" si="0"/>
        <v>1.3016053314495963</v>
      </c>
      <c r="E30" s="29">
        <f t="shared" si="5"/>
        <v>7</v>
      </c>
      <c r="F30" s="35">
        <v>440</v>
      </c>
      <c r="G30" s="34">
        <f t="shared" si="1"/>
        <v>1.3016053314495963</v>
      </c>
      <c r="I30" s="44" t="s">
        <v>37</v>
      </c>
      <c r="J30" s="43">
        <f>J26/J28</f>
        <v>2.1360826848745926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115</v>
      </c>
      <c r="C31" s="33">
        <f t="shared" si="3"/>
        <v>38.399966360856268</v>
      </c>
      <c r="D31" s="33">
        <f t="shared" si="0"/>
        <v>1.2423153141655214</v>
      </c>
      <c r="E31" s="29">
        <f t="shared" si="5"/>
        <v>7.5</v>
      </c>
      <c r="F31" s="35">
        <v>490</v>
      </c>
      <c r="G31" s="34">
        <f t="shared" si="1"/>
        <v>1.2423153141655214</v>
      </c>
      <c r="I31" s="44" t="s">
        <v>38</v>
      </c>
      <c r="J31" s="43">
        <f>J30/(1+J29/100)</f>
        <v>1.8785006803249202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110</v>
      </c>
      <c r="C32" s="33">
        <f t="shared" si="3"/>
        <v>36.87275433231396</v>
      </c>
      <c r="D32" s="33">
        <f t="shared" si="0"/>
        <v>1.1929069664287919</v>
      </c>
      <c r="E32" s="29">
        <f t="shared" si="5"/>
        <v>8</v>
      </c>
      <c r="F32" s="35">
        <v>518</v>
      </c>
      <c r="G32" s="34">
        <f t="shared" si="1"/>
        <v>1.1929069664287919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105</v>
      </c>
      <c r="C33" s="33">
        <f t="shared" si="3"/>
        <v>35.345542303771651</v>
      </c>
      <c r="D33" s="33">
        <f t="shared" si="0"/>
        <v>1.1434986186920624</v>
      </c>
      <c r="E33" s="29">
        <f t="shared" si="5"/>
        <v>8.5</v>
      </c>
      <c r="F33" s="35">
        <v>538</v>
      </c>
      <c r="G33" s="34">
        <f t="shared" si="1"/>
        <v>1.1434986186920624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101</v>
      </c>
      <c r="C34" s="33">
        <f t="shared" si="3"/>
        <v>34.123772680937819</v>
      </c>
      <c r="D34" s="34">
        <f t="shared" si="0"/>
        <v>1.1039719405026793</v>
      </c>
      <c r="E34" s="29">
        <f t="shared" si="5"/>
        <v>9</v>
      </c>
      <c r="F34" s="35">
        <v>560</v>
      </c>
      <c r="G34" s="34">
        <f t="shared" si="1"/>
        <v>1.1039719405026793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98</v>
      </c>
      <c r="C35" s="33">
        <f t="shared" si="3"/>
        <v>33.207445463812427</v>
      </c>
      <c r="D35" s="34">
        <f t="shared" si="0"/>
        <v>1.0743269318606414</v>
      </c>
      <c r="E35" s="29">
        <f t="shared" si="5"/>
        <v>9.5</v>
      </c>
      <c r="F35" s="35">
        <v>590</v>
      </c>
      <c r="G35" s="34">
        <f t="shared" si="1"/>
        <v>1.0743269318606414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96</v>
      </c>
      <c r="C36" s="33">
        <f t="shared" si="3"/>
        <v>32.59656065239551</v>
      </c>
      <c r="D36" s="34">
        <f t="shared" si="0"/>
        <v>1.0545635927659498</v>
      </c>
      <c r="E36" s="29">
        <f t="shared" si="5"/>
        <v>10</v>
      </c>
      <c r="F36" s="35">
        <v>620</v>
      </c>
      <c r="G36" s="34">
        <f t="shared" si="1"/>
        <v>1.0545635927659498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94</v>
      </c>
      <c r="C37" s="33">
        <f t="shared" si="3"/>
        <v>31.98567584097859</v>
      </c>
      <c r="D37" s="34">
        <f t="shared" si="0"/>
        <v>1.0348002536712582</v>
      </c>
      <c r="E37" s="29">
        <f t="shared" si="5"/>
        <v>10.5</v>
      </c>
      <c r="F37" s="35">
        <v>650</v>
      </c>
      <c r="G37" s="34">
        <f t="shared" si="1"/>
        <v>1.0348002536712582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95</v>
      </c>
      <c r="C38" s="33">
        <f t="shared" si="3"/>
        <v>32.291118246687049</v>
      </c>
      <c r="D38" s="34">
        <f t="shared" si="0"/>
        <v>1.044681923218604</v>
      </c>
      <c r="E38" s="29">
        <f t="shared" si="5"/>
        <v>11</v>
      </c>
      <c r="F38" s="35">
        <v>674</v>
      </c>
      <c r="G38" s="34">
        <f t="shared" si="1"/>
        <v>1.044681923218604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>
        <f t="shared" si="3"/>
        <v>3.274089704383282</v>
      </c>
      <c r="D39" s="33">
        <f t="shared" si="0"/>
        <v>0.10592331622074674</v>
      </c>
      <c r="E39" s="29">
        <f t="shared" si="5"/>
        <v>11.5</v>
      </c>
      <c r="F39" s="35"/>
      <c r="G39" s="34">
        <f t="shared" si="1"/>
        <v>0.10592331622074674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topLeftCell="A10" workbookViewId="0">
      <selection activeCell="J18" sqref="J1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2.2008372602580701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56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21.09</v>
      </c>
      <c r="M15" s="54"/>
      <c r="N15" s="56"/>
    </row>
    <row r="16" spans="1:14">
      <c r="A16" s="29">
        <f>A15+0.5</f>
        <v>0.5</v>
      </c>
      <c r="B16" s="32">
        <v>76</v>
      </c>
      <c r="C16" s="33">
        <f>(0.00299639*B16+0.03211882)/9.81*1000</f>
        <v>26.487712538226297</v>
      </c>
      <c r="D16" s="33">
        <f t="shared" si="0"/>
        <v>0.85693020181903257</v>
      </c>
      <c r="E16" s="29">
        <v>0.5</v>
      </c>
      <c r="F16" s="35">
        <v>-40</v>
      </c>
      <c r="G16" s="34">
        <f t="shared" si="1"/>
        <v>0.42846510090951628</v>
      </c>
      <c r="I16" s="23" t="s">
        <v>11</v>
      </c>
      <c r="J16" s="23">
        <v>75.430000000000007</v>
      </c>
      <c r="M16" s="54"/>
      <c r="N16" s="54"/>
    </row>
    <row r="17" spans="1:20">
      <c r="A17" s="29">
        <f t="shared" ref="A17:A40" si="2">A16+0.5</f>
        <v>1</v>
      </c>
      <c r="B17" s="32">
        <v>135</v>
      </c>
      <c r="C17" s="33">
        <f t="shared" ref="C17:C35" si="3">(0.00299639*B17+0.03211882)/9.81*1000</f>
        <v>44.508814475025481</v>
      </c>
      <c r="D17" s="33">
        <f t="shared" si="0"/>
        <v>1.4399487051124387</v>
      </c>
      <c r="E17" s="29">
        <f>E16+0.5</f>
        <v>1</v>
      </c>
      <c r="F17" s="35">
        <v>-64</v>
      </c>
      <c r="G17" s="34">
        <f t="shared" si="1"/>
        <v>0.71997435255621933</v>
      </c>
      <c r="I17" s="23" t="s">
        <v>12</v>
      </c>
      <c r="J17" s="23">
        <v>68.849999999999994</v>
      </c>
      <c r="M17" s="54"/>
      <c r="N17" s="56"/>
    </row>
    <row r="18" spans="1:20">
      <c r="A18" s="29">
        <f t="shared" si="2"/>
        <v>1.5</v>
      </c>
      <c r="B18" s="32">
        <v>161</v>
      </c>
      <c r="C18" s="33">
        <f t="shared" si="3"/>
        <v>52.450317023445457</v>
      </c>
      <c r="D18" s="33">
        <f t="shared" si="0"/>
        <v>1.6968721133434312</v>
      </c>
      <c r="E18" s="29">
        <f>E17+0.5</f>
        <v>1.5</v>
      </c>
      <c r="F18" s="35">
        <v>-78</v>
      </c>
      <c r="G18" s="34">
        <f t="shared" si="1"/>
        <v>0.84843605667171562</v>
      </c>
      <c r="I18" s="23" t="s">
        <v>13</v>
      </c>
      <c r="J18" s="38">
        <f>J16-J17</f>
        <v>6.5800000000000125</v>
      </c>
      <c r="M18" s="54"/>
      <c r="N18" s="57"/>
    </row>
    <row r="19" spans="1:20">
      <c r="A19" s="29">
        <f t="shared" si="2"/>
        <v>2</v>
      </c>
      <c r="B19" s="32">
        <v>186</v>
      </c>
      <c r="C19" s="33">
        <f t="shared" si="3"/>
        <v>60.086377166156979</v>
      </c>
      <c r="D19" s="33">
        <f t="shared" si="0"/>
        <v>1.943913852027078</v>
      </c>
      <c r="E19" s="29">
        <f t="shared" ref="E19:E41" si="4">E18+0.5</f>
        <v>2</v>
      </c>
      <c r="F19" s="35">
        <v>-92</v>
      </c>
      <c r="G19" s="34">
        <f t="shared" si="1"/>
        <v>0.971956926013539</v>
      </c>
      <c r="I19" s="39" t="s">
        <v>14</v>
      </c>
      <c r="J19" s="40">
        <f>J17-J15</f>
        <v>47.759999999999991</v>
      </c>
      <c r="M19" s="58"/>
      <c r="N19" s="59"/>
    </row>
    <row r="20" spans="1:20">
      <c r="A20" s="29">
        <f t="shared" si="2"/>
        <v>2.5</v>
      </c>
      <c r="B20" s="32">
        <v>195</v>
      </c>
      <c r="C20" s="33">
        <f t="shared" si="3"/>
        <v>62.83535881753312</v>
      </c>
      <c r="D20" s="33">
        <f t="shared" si="0"/>
        <v>2.0328488779531906</v>
      </c>
      <c r="E20" s="29">
        <f t="shared" si="4"/>
        <v>2.5</v>
      </c>
      <c r="F20" s="35">
        <v>-108</v>
      </c>
      <c r="G20" s="34">
        <f t="shared" si="1"/>
        <v>1.0164244389765953</v>
      </c>
      <c r="I20" s="39" t="s">
        <v>15</v>
      </c>
      <c r="J20" s="38">
        <f>(J18/J19)*100</f>
        <v>13.77721943048579</v>
      </c>
      <c r="M20" s="58"/>
      <c r="N20" s="57"/>
    </row>
    <row r="21" spans="1:20">
      <c r="A21" s="29">
        <f t="shared" si="2"/>
        <v>3</v>
      </c>
      <c r="B21" s="32">
        <v>208</v>
      </c>
      <c r="C21" s="33">
        <f t="shared" si="3"/>
        <v>66.806110091743122</v>
      </c>
      <c r="D21" s="33">
        <f t="shared" si="0"/>
        <v>2.1613105820686873</v>
      </c>
      <c r="E21" s="29">
        <f t="shared" si="4"/>
        <v>3</v>
      </c>
      <c r="F21" s="35">
        <v>-118</v>
      </c>
      <c r="G21" s="34">
        <f t="shared" si="1"/>
        <v>1.0806552910343437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212</v>
      </c>
      <c r="C22" s="33">
        <f t="shared" si="3"/>
        <v>68.027879714576954</v>
      </c>
      <c r="D22" s="33">
        <f t="shared" si="0"/>
        <v>2.2008372602580701</v>
      </c>
      <c r="E22" s="29">
        <f t="shared" si="4"/>
        <v>3.5</v>
      </c>
      <c r="F22" s="35">
        <v>-124</v>
      </c>
      <c r="G22" s="34">
        <f t="shared" si="1"/>
        <v>1.1004186301290351</v>
      </c>
    </row>
    <row r="23" spans="1:20">
      <c r="A23" s="29">
        <f t="shared" si="2"/>
        <v>4</v>
      </c>
      <c r="B23" s="32">
        <v>203</v>
      </c>
      <c r="C23" s="33">
        <f t="shared" si="3"/>
        <v>65.278898063200813</v>
      </c>
      <c r="D23" s="33">
        <f t="shared" si="0"/>
        <v>2.1119022343319576</v>
      </c>
      <c r="E23" s="29">
        <f t="shared" si="4"/>
        <v>4</v>
      </c>
      <c r="F23" s="35">
        <v>-126</v>
      </c>
      <c r="G23" s="34">
        <f t="shared" si="1"/>
        <v>1.0559511171659788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190</v>
      </c>
      <c r="C24" s="33">
        <f t="shared" si="3"/>
        <v>61.308146788990818</v>
      </c>
      <c r="D24" s="33">
        <f t="shared" si="0"/>
        <v>1.9834405302164613</v>
      </c>
      <c r="E24" s="29">
        <f t="shared" si="4"/>
        <v>4.5</v>
      </c>
      <c r="F24" s="35">
        <v>-126</v>
      </c>
      <c r="G24" s="34">
        <f t="shared" si="1"/>
        <v>0.99172026510823064</v>
      </c>
      <c r="H24" s="2"/>
      <c r="I24" s="39" t="s">
        <v>18</v>
      </c>
      <c r="J24" s="46">
        <v>267.43</v>
      </c>
      <c r="O24" s="1"/>
      <c r="P24" s="1"/>
      <c r="Q24" s="1"/>
      <c r="R24" s="1"/>
    </row>
    <row r="25" spans="1:20">
      <c r="A25" s="29">
        <f t="shared" si="2"/>
        <v>5</v>
      </c>
      <c r="B25" s="32">
        <v>173</v>
      </c>
      <c r="C25" s="33">
        <f t="shared" si="3"/>
        <v>56.115625891946983</v>
      </c>
      <c r="D25" s="33">
        <f t="shared" si="0"/>
        <v>1.8154521479115815</v>
      </c>
      <c r="E25" s="29">
        <f t="shared" si="4"/>
        <v>5</v>
      </c>
      <c r="F25" s="35">
        <v>-126</v>
      </c>
      <c r="G25" s="34">
        <f t="shared" si="1"/>
        <v>0.90772607395579075</v>
      </c>
      <c r="H25" s="2"/>
      <c r="I25" s="39" t="s">
        <v>19</v>
      </c>
      <c r="J25" s="46">
        <v>145.1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160</v>
      </c>
      <c r="C26" s="33">
        <f t="shared" si="3"/>
        <v>52.144874617737003</v>
      </c>
      <c r="D26" s="33">
        <f t="shared" si="0"/>
        <v>1.6869904437960854</v>
      </c>
      <c r="E26" s="29">
        <f t="shared" si="4"/>
        <v>5.5</v>
      </c>
      <c r="F26" s="35">
        <v>-126</v>
      </c>
      <c r="G26" s="34">
        <f t="shared" si="1"/>
        <v>0.84349522189804271</v>
      </c>
      <c r="H26" s="2"/>
      <c r="I26" s="39" t="s">
        <v>20</v>
      </c>
      <c r="J26" s="42">
        <f>J24-J25</f>
        <v>122.33000000000001</v>
      </c>
      <c r="O26" s="1"/>
      <c r="P26" s="1"/>
      <c r="Q26" s="1"/>
      <c r="R26" s="1"/>
    </row>
    <row r="27" spans="1:20">
      <c r="A27" s="29">
        <f t="shared" si="2"/>
        <v>6</v>
      </c>
      <c r="B27" s="32">
        <v>152</v>
      </c>
      <c r="C27" s="33">
        <f t="shared" si="3"/>
        <v>49.701335372069309</v>
      </c>
      <c r="D27" s="33">
        <f t="shared" si="0"/>
        <v>1.6079370874173182</v>
      </c>
      <c r="E27" s="29">
        <f t="shared" si="4"/>
        <v>6</v>
      </c>
      <c r="F27" s="35">
        <v>-126</v>
      </c>
      <c r="G27" s="34">
        <f t="shared" si="1"/>
        <v>0.80396854370865911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144</v>
      </c>
      <c r="C28" s="33">
        <f t="shared" si="3"/>
        <v>47.25779612640163</v>
      </c>
      <c r="D28" s="33">
        <f t="shared" si="0"/>
        <v>1.5288837310385517</v>
      </c>
      <c r="E28" s="29">
        <f t="shared" si="4"/>
        <v>6.5</v>
      </c>
      <c r="F28" s="35">
        <v>-124</v>
      </c>
      <c r="G28" s="34">
        <f t="shared" si="1"/>
        <v>0.76444186551927584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138</v>
      </c>
      <c r="C29" s="33">
        <f t="shared" si="3"/>
        <v>45.425141692150859</v>
      </c>
      <c r="D29" s="33">
        <f t="shared" si="0"/>
        <v>1.4695937137544761</v>
      </c>
      <c r="E29" s="29">
        <f t="shared" si="4"/>
        <v>7</v>
      </c>
      <c r="F29" s="35">
        <v>-124</v>
      </c>
      <c r="G29" s="34">
        <f t="shared" si="1"/>
        <v>0.73479685687723806</v>
      </c>
      <c r="I29" s="39" t="s">
        <v>21</v>
      </c>
      <c r="J29" s="38">
        <f>J20</f>
        <v>13.77721943048579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134</v>
      </c>
      <c r="C30" s="33">
        <f t="shared" si="3"/>
        <v>44.203372069317012</v>
      </c>
      <c r="D30" s="34">
        <f t="shared" si="0"/>
        <v>1.4300670355650926</v>
      </c>
      <c r="E30" s="29">
        <f t="shared" si="4"/>
        <v>7.5</v>
      </c>
      <c r="F30" s="35">
        <v>-124</v>
      </c>
      <c r="G30" s="34">
        <f t="shared" si="1"/>
        <v>0.71503351778254631</v>
      </c>
      <c r="I30" s="39" t="s">
        <v>25</v>
      </c>
      <c r="J30" s="38">
        <f>J26/J28</f>
        <v>2.029548150544592</v>
      </c>
      <c r="K30" s="5"/>
      <c r="R30" s="1"/>
      <c r="S30" s="1"/>
      <c r="T30" s="1"/>
    </row>
    <row r="31" spans="1:20">
      <c r="A31" s="29">
        <f t="shared" si="2"/>
        <v>8</v>
      </c>
      <c r="B31" s="32">
        <v>132</v>
      </c>
      <c r="C31" s="33">
        <f t="shared" si="3"/>
        <v>43.592487257900096</v>
      </c>
      <c r="D31" s="34">
        <f t="shared" si="0"/>
        <v>1.410303696470401</v>
      </c>
      <c r="E31" s="29">
        <f t="shared" si="4"/>
        <v>8</v>
      </c>
      <c r="F31" s="35">
        <v>-124</v>
      </c>
      <c r="G31" s="34">
        <f t="shared" si="1"/>
        <v>0.7051518482352005</v>
      </c>
      <c r="I31" s="39" t="s">
        <v>26</v>
      </c>
      <c r="J31" s="38">
        <f>J30/(1+J29/100)</f>
        <v>1.7837913078765124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128</v>
      </c>
      <c r="C32" s="33">
        <f t="shared" si="3"/>
        <v>42.370717635066249</v>
      </c>
      <c r="D32" s="34">
        <f t="shared" si="0"/>
        <v>1.3707770182810175</v>
      </c>
      <c r="E32" s="29">
        <f t="shared" si="4"/>
        <v>8.5</v>
      </c>
      <c r="F32" s="35">
        <v>-124</v>
      </c>
      <c r="G32" s="34">
        <f t="shared" si="1"/>
        <v>0.68538850914050875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126</v>
      </c>
      <c r="C33" s="33">
        <f t="shared" si="3"/>
        <v>41.759832823649333</v>
      </c>
      <c r="D33" s="34">
        <f t="shared" si="0"/>
        <v>1.3510136791863259</v>
      </c>
      <c r="E33" s="29">
        <f t="shared" si="4"/>
        <v>9</v>
      </c>
      <c r="F33" s="35">
        <v>-124</v>
      </c>
      <c r="G33" s="34">
        <f t="shared" si="1"/>
        <v>0.67550683959316293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124</v>
      </c>
      <c r="C34" s="33">
        <f t="shared" si="3"/>
        <v>41.14894801223241</v>
      </c>
      <c r="D34" s="34">
        <f t="shared" si="0"/>
        <v>1.331250340091634</v>
      </c>
      <c r="E34" s="29">
        <f t="shared" si="4"/>
        <v>9.5</v>
      </c>
      <c r="F34" s="35">
        <v>-124</v>
      </c>
      <c r="G34" s="34">
        <f t="shared" si="1"/>
        <v>0.66562517004581701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123</v>
      </c>
      <c r="C35" s="33">
        <f t="shared" si="3"/>
        <v>40.843505606523948</v>
      </c>
      <c r="D35" s="34">
        <f t="shared" si="0"/>
        <v>1.3213686705442882</v>
      </c>
      <c r="E35" s="29">
        <f t="shared" si="4"/>
        <v>10</v>
      </c>
      <c r="F35" s="35">
        <v>-124</v>
      </c>
      <c r="G35" s="34">
        <f t="shared" si="1"/>
        <v>0.6606843352721441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/>
      <c r="D36" s="34">
        <f t="shared" si="0"/>
        <v>0</v>
      </c>
      <c r="E36" s="29">
        <f t="shared" si="4"/>
        <v>10.5</v>
      </c>
      <c r="F36" s="35"/>
      <c r="G36" s="34">
        <f t="shared" si="1"/>
        <v>0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workbookViewId="0">
      <selection activeCell="I19" sqref="I19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 ca="1">Punto1!J30</f>
        <v>13.957026050579962</v>
      </c>
      <c r="C11" s="32">
        <f ca="1">Punto1!B12</f>
        <v>30.91</v>
      </c>
      <c r="D11" s="60">
        <f ca="1">Punto1!J31</f>
        <v>2.1447860494197593</v>
      </c>
      <c r="E11" s="60">
        <f ca="1">Punto1!J32</f>
        <v>1.8821007565323735</v>
      </c>
      <c r="F11" s="60">
        <f ca="1">Punto1!F11</f>
        <v>0.5</v>
      </c>
      <c r="G11" s="33">
        <f ca="1">Punto1!F12</f>
        <v>1.2225519750708296</v>
      </c>
    </row>
    <row r="12" spans="1:11">
      <c r="A12" s="32">
        <v>2</v>
      </c>
      <c r="B12" s="60">
        <f ca="1">Punto2!J29</f>
        <v>13.712106002810662</v>
      </c>
      <c r="C12" s="32">
        <f ca="1">Punto2!B12</f>
        <v>30.91</v>
      </c>
      <c r="D12" s="60">
        <f ca="1">Punto2!J30</f>
        <v>2.1360826848745926</v>
      </c>
      <c r="E12" s="60">
        <f ca="1">Punto2!J31</f>
        <v>1.8785006803249202</v>
      </c>
      <c r="F12" s="29">
        <f ca="1">Punto2!F11</f>
        <v>1</v>
      </c>
      <c r="G12" s="33">
        <f ca="1">Punto2!F12</f>
        <v>1.8352154870062733</v>
      </c>
    </row>
    <row r="13" spans="1:11">
      <c r="A13" s="32">
        <v>3</v>
      </c>
      <c r="B13" s="60">
        <f ca="1">Punto3!J29</f>
        <v>13.77721943048579</v>
      </c>
      <c r="C13" s="32">
        <f ca="1">Punto3!B11</f>
        <v>30.91</v>
      </c>
      <c r="D13" s="60">
        <f ca="1">Punto3!J30</f>
        <v>2.029548150544592</v>
      </c>
      <c r="E13" s="60">
        <f ca="1">Punto3!J31</f>
        <v>1.7837913078765124</v>
      </c>
      <c r="F13" s="29">
        <f ca="1">Punto3!F10</f>
        <v>2</v>
      </c>
      <c r="G13" s="33">
        <f ca="1">Punto3!F11</f>
        <v>2.2008372602580701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ATAN(0.6113)*180/PI()</f>
        <v>31.43744473170397</v>
      </c>
      <c r="J16" s="62" t="s">
        <v>2</v>
      </c>
    </row>
    <row r="17" spans="1:12" ht="14.25">
      <c r="H17" s="65" t="s">
        <v>4</v>
      </c>
      <c r="I17" s="67">
        <f>I19</f>
        <v>1.0397000000000001</v>
      </c>
      <c r="J17" s="63" t="s">
        <v>9</v>
      </c>
    </row>
    <row r="19" spans="1:12">
      <c r="H19" s="9">
        <v>0</v>
      </c>
      <c r="I19" s="11">
        <v>1.0397000000000001</v>
      </c>
    </row>
    <row r="20" spans="1:12">
      <c r="H20" s="9">
        <f t="shared" ref="H20:I22" si="0">F11</f>
        <v>0.5</v>
      </c>
      <c r="I20" s="11">
        <f t="shared" si="0"/>
        <v>1.2225519750708296</v>
      </c>
    </row>
    <row r="21" spans="1:12">
      <c r="H21" s="9">
        <f t="shared" si="0"/>
        <v>1</v>
      </c>
      <c r="I21" s="11">
        <f t="shared" si="0"/>
        <v>1.8352154870062733</v>
      </c>
    </row>
    <row r="22" spans="1:12">
      <c r="H22" s="9">
        <f t="shared" si="0"/>
        <v>2</v>
      </c>
      <c r="I22" s="11">
        <f t="shared" si="0"/>
        <v>2.2008372602580701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diegoxp</cp:lastModifiedBy>
  <cp:lastPrinted>2009-09-24T14:56:44Z</cp:lastPrinted>
  <dcterms:created xsi:type="dcterms:W3CDTF">1999-06-14T22:17:02Z</dcterms:created>
  <dcterms:modified xsi:type="dcterms:W3CDTF">2010-07-23T04:12:40Z</dcterms:modified>
</cp:coreProperties>
</file>